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Расчет общей пот" sheetId="1" r:id="rId1"/>
  </sheets>
  <definedNames>
    <definedName name="_xlnm.Print_Titles" localSheetId="0">'Зари 26 - 99 - Расчет общей пот'!$8:$8</definedName>
  </definedNames>
  <calcPr calcId="145621"/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<sst xmlns="http://schemas.openxmlformats.org/spreadsheetml/2006/main" count="89" uniqueCount="51">
  <si>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</si>
  <si>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</si>
  <si>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</si>
  <si>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</si>
  <si>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</si>
  <si>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</si>
  <si>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08.05.25</t>
  </si>
  <si>
    <t>Капитальный ремонт участка теплотрассы по ул.Максарёва (ул.Зари 26 - 99) от ТК № 5/24а.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</si>
  <si>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</si>
  <si>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</si>
  <si>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</si>
  <si>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</si>
  <si>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</si>
  <si>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</si>
  <si>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</si>
  <si>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</si>
  <si>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м</t>
  </si>
  <si>
    <t>шт</t>
  </si>
  <si>
    <t>Ресурсы заказчика</t>
  </si>
  <si>
    <t>ФСБЦ-05.1.01.09-0014</t>
  </si>
  <si>
    <t>Кольцо железобетонное для смотровых колодцев водопроводных и канализационных сетей, внутренний диаметр 1000 мм, высота 0,59 м, расход арматуры 7 кг на 1 м, бетон В15, объем 0,271 м3 (КС10-6, 0,59м, 0,16м3/шт)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</si>
  <si>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</si>
  <si>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(КС10-9, 0,89м, 0,24м3/шт)</t>
  </si>
  <si>
    <t>ФСБЦ-05.1.01.12-0010</t>
  </si>
  <si>
    <t>Плиты перекрытий с отверстием (ПО 5 с отв 0,9м3/шт)</t>
  </si>
  <si>
    <t>ФСБЦ-05.1.06.07-0004</t>
  </si>
  <si>
    <t>Плиты перекрытий с отверстиями железобетонные (КПЦ 1-10-1, 0,1м3/шт)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</si>
  <si>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</si>
  <si>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(П27д-8, 0,63м3/шт)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</si>
  <si>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</si>
  <si>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 (ФБС12.6.6, 0,4м3/шт)</t>
  </si>
  <si>
    <t>ФСБЦ-05.2.02.01-0051</t>
  </si>
  <si>
    <t>Блоки железобетонные сплошные для стен подвалов, объем до 0,9 м3, бетон В7,5, расход арматуры до 50 кг/м3 (ФБС24.6.6, 0,815м3/шт)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</si>
  <si>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</si>
  <si>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</si>
  <si>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</si>
  <si>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</si>
  <si>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ФСБЦ-23.1.01.06-0047</t>
  </si>
  <si>
    <t>Компенсатор сильфонный осевой  в защитном кожухе, компенсирующая способность 190 мм диаметр 400 мм (1КСО-400-25-190)</t>
  </si>
  <si>
    <t>ФСБЦ-23.3.03.02-0188</t>
  </si>
  <si>
    <t>Трубы стальные бесшовные горячедеформированные со снятой фаской из стали марок 10, 20, 35, наружный диаметр 426 мм, толщина стенки 10 мм</t>
  </si>
  <si>
    <t>ФСБЦ-23.5.01.07-0004</t>
  </si>
  <si>
    <t>Трубы сварные прямошовные и спиральношовные, группа поставки В, класс прочности К52, наружный диаметр 820 мм (материал б/у)</t>
  </si>
  <si>
    <t>ФСБЦ-23.5.02.02-1132</t>
  </si>
  <si>
    <t>ФСБЦ-23.8.04.06-0118</t>
  </si>
  <si>
    <t>Отвод 45° с радиусом кривизны R=1,5 Ду на давление до 16 МПа, номинальный диаметр 400 мм, наружный диаметр 426 мм, толщина стенки 10 мм</t>
  </si>
  <si>
    <t>ФСБЦ-23.8.04.08-0137</t>
  </si>
  <si>
    <t>Переход концентрический бесшовный приварной, номинальное давление 16 МПа, наружный диаметр 426-273 мм</t>
  </si>
  <si>
    <t>Плиты покрытий и перекрытий лотков и каналов железобетонные, объем до 3,1 м3, бетон В25, расход арматуры от 50 до 100 кг/м3 (П28-15/2, 1,52/шт)</t>
  </si>
  <si>
    <t xml:space="preserve"> м2</t>
  </si>
  <si>
    <t>Трубы стальные электросварные прямошовные из стали марки 20, наружный диаметр 530 мм (материал 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</si>
</sst>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0000"/>
    <numFmt numFmtId="168" formatCode="0.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A13" workbookViewId="0">
      <selection activeCell="I27" sqref="I27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0" t="s">
        <v>2</v>
      </c>
      <c r="D3" s="20"/>
      <c r="E3" s="20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0" t="s">
        <v>5</v>
      </c>
      <c r="D4" s="20"/>
      <c r="E4" s="20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0" t="s">
        <v>7</v>
      </c>
      <c r="D5" s="20"/>
      <c r="E5" s="20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1" t="s">
        <v>18</v>
      </c>
      <c r="B9" s="22"/>
      <c r="C9" s="22"/>
      <c r="D9" s="22"/>
      <c r="E9" s="23"/>
      <c r="Z9" s="10" t="s">
        <v>18</v>
      </c>
      <c r="AA9" s="10"/>
    </row>
    <row r="10" spans="1:27" customFormat="1" ht="15" x14ac:dyDescent="0.25">
      <c r="A10" s="21" t="s">
        <v>13</v>
      </c>
      <c r="B10" s="22"/>
      <c r="C10" s="22"/>
      <c r="D10" s="22"/>
      <c r="E10" s="23"/>
      <c r="Z10" s="10"/>
      <c r="AA10" s="10" t="s">
        <v>13</v>
      </c>
    </row>
    <row r="11" spans="1:27" customFormat="1" ht="4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17</v>
      </c>
      <c r="E11" s="16">
        <v>1</v>
      </c>
      <c r="G11" s="1" t="s">
        <v>14</v>
      </c>
      <c r="Z11" s="10"/>
      <c r="AA11" s="10"/>
    </row>
    <row r="12" spans="1:27" customFormat="1" ht="45" x14ac:dyDescent="0.25">
      <c r="A12" s="11">
        <f>IF(G12&lt;&gt;"",COUNTA(G$1:G12),"")</f>
        <v>2</v>
      </c>
      <c r="B12" s="12" t="s">
        <v>21</v>
      </c>
      <c r="C12" s="13" t="s">
        <v>22</v>
      </c>
      <c r="D12" s="14" t="s">
        <v>17</v>
      </c>
      <c r="E12" s="16">
        <v>1</v>
      </c>
      <c r="G12" s="1" t="s">
        <v>14</v>
      </c>
      <c r="Z12" s="10"/>
      <c r="AA12" s="10"/>
    </row>
    <row r="13" spans="1:27" customFormat="1" ht="15" x14ac:dyDescent="0.25">
      <c r="A13" s="11">
        <f>IF(G13&lt;&gt;"",COUNTA(G$1:G13),"")</f>
        <v>3</v>
      </c>
      <c r="B13" s="12" t="s">
        <v>23</v>
      </c>
      <c r="C13" s="13" t="s">
        <v>24</v>
      </c>
      <c r="D13" s="14" t="s">
        <v>17</v>
      </c>
      <c r="E13" s="17">
        <v>1</v>
      </c>
      <c r="G13" s="1" t="s">
        <v>14</v>
      </c>
      <c r="Z13" s="10"/>
      <c r="AA13" s="10"/>
    </row>
    <row r="14" spans="1:27" customFormat="1" ht="22.5" x14ac:dyDescent="0.25">
      <c r="A14" s="11">
        <f>IF(G14&lt;&gt;"",COUNTA(G$1:G14),"")</f>
        <v>4</v>
      </c>
      <c r="B14" s="12" t="s">
        <v>25</v>
      </c>
      <c r="C14" s="13" t="s">
        <v>26</v>
      </c>
      <c r="D14" s="14" t="s">
        <v>17</v>
      </c>
      <c r="E14" s="17">
        <v>1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27</v>
      </c>
      <c r="C15" s="13" t="s">
        <v>28</v>
      </c>
      <c r="D15" s="14" t="s">
        <v>17</v>
      </c>
      <c r="E15" s="16">
        <v>21</v>
      </c>
      <c r="G15" s="1" t="s">
        <v>14</v>
      </c>
      <c r="Z15" s="10"/>
      <c r="AA15" s="10"/>
    </row>
    <row r="16" spans="1:27" customFormat="1" ht="33.75" x14ac:dyDescent="0.25">
      <c r="A16" s="11">
        <f>IF(G16&lt;&gt;"",COUNTA(G$1:G16),"")</f>
        <v>6</v>
      </c>
      <c r="B16" s="12" t="s">
        <v>27</v>
      </c>
      <c r="C16" s="13" t="s">
        <v>48</v>
      </c>
      <c r="D16" s="14" t="s">
        <v>17</v>
      </c>
      <c r="E16" s="17">
        <v>15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17</v>
      </c>
      <c r="E17" s="17">
        <v>4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17</v>
      </c>
      <c r="E18" s="16">
        <v>96</v>
      </c>
      <c r="G18" s="1" t="s">
        <v>14</v>
      </c>
      <c r="Z18" s="10"/>
      <c r="AA18" s="10"/>
    </row>
    <row r="19" spans="1:27" customFormat="1" ht="45" x14ac:dyDescent="0.25">
      <c r="A19" s="11">
        <f>IF(G19&lt;&gt;"",COUNTA(G$1:G19),"")</f>
        <v>9</v>
      </c>
      <c r="B19" s="12" t="s">
        <v>33</v>
      </c>
      <c r="C19" s="13" t="s">
        <v>34</v>
      </c>
      <c r="D19" s="14" t="s">
        <v>49</v>
      </c>
      <c r="E19" s="15">
        <v>195.97149999999999</v>
      </c>
      <c r="G19" s="1" t="s">
        <v>14</v>
      </c>
      <c r="Z19" s="10"/>
      <c r="AA19" s="10"/>
    </row>
    <row r="20" spans="1:27" customFormat="1" ht="33.75" x14ac:dyDescent="0.25">
      <c r="A20" s="11">
        <f>IF(G20&lt;&gt;"",COUNTA(G$1:G20),"")</f>
        <v>10</v>
      </c>
      <c r="B20" s="12" t="s">
        <v>35</v>
      </c>
      <c r="C20" s="13" t="s">
        <v>36</v>
      </c>
      <c r="D20" s="14" t="s">
        <v>15</v>
      </c>
      <c r="E20" s="15">
        <v>21.408750000000001</v>
      </c>
      <c r="G20" s="1" t="s">
        <v>14</v>
      </c>
      <c r="Z20" s="10"/>
      <c r="AA20" s="10"/>
    </row>
    <row r="21" spans="1:27" customFormat="1" ht="33.75" x14ac:dyDescent="0.25">
      <c r="A21" s="11">
        <f>IF(G21&lt;&gt;"",COUNTA(G$1:G21),"")</f>
        <v>11</v>
      </c>
      <c r="B21" s="12" t="s">
        <v>37</v>
      </c>
      <c r="C21" s="13" t="s">
        <v>38</v>
      </c>
      <c r="D21" s="14" t="s">
        <v>17</v>
      </c>
      <c r="E21" s="19">
        <v>2</v>
      </c>
      <c r="G21" s="1" t="s">
        <v>14</v>
      </c>
      <c r="Z21" s="10"/>
      <c r="AA21" s="10"/>
    </row>
    <row r="22" spans="1:27" customFormat="1" ht="33.75" x14ac:dyDescent="0.25">
      <c r="A22" s="11">
        <f>IF(G22&lt;&gt;"",COUNTA(G$1:G22),"")</f>
        <v>12</v>
      </c>
      <c r="B22" s="12" t="s">
        <v>39</v>
      </c>
      <c r="C22" s="13" t="s">
        <v>40</v>
      </c>
      <c r="D22" s="14" t="s">
        <v>16</v>
      </c>
      <c r="E22" s="18">
        <v>81.763999999999996</v>
      </c>
      <c r="G22" s="1" t="s">
        <v>14</v>
      </c>
      <c r="Z22" s="10"/>
      <c r="AA22" s="10"/>
    </row>
    <row r="23" spans="1:27" customFormat="1" ht="33.75" x14ac:dyDescent="0.25">
      <c r="A23" s="11">
        <f>IF(G23&lt;&gt;"",COUNTA(G$1:G23),"")</f>
        <v>13</v>
      </c>
      <c r="B23" s="12" t="s">
        <v>41</v>
      </c>
      <c r="C23" s="13" t="s">
        <v>42</v>
      </c>
      <c r="D23" s="14" t="s">
        <v>16</v>
      </c>
      <c r="E23" s="18">
        <v>9.2919999999999998</v>
      </c>
      <c r="G23" s="1" t="s">
        <v>14</v>
      </c>
      <c r="Z23" s="10"/>
      <c r="AA23" s="10"/>
    </row>
    <row r="24" spans="1:27" customFormat="1" ht="22.5" x14ac:dyDescent="0.25">
      <c r="A24" s="11">
        <f>IF(G24&lt;&gt;"",COUNTA(G$1:G24),"")</f>
        <v>14</v>
      </c>
      <c r="B24" s="12" t="s">
        <v>43</v>
      </c>
      <c r="C24" s="13" t="s">
        <v>50</v>
      </c>
      <c r="D24" s="14" t="s">
        <v>16</v>
      </c>
      <c r="E24" s="18">
        <v>15.204000000000001</v>
      </c>
      <c r="G24" s="1" t="s">
        <v>14</v>
      </c>
      <c r="Z24" s="10"/>
      <c r="AA24" s="10"/>
    </row>
    <row r="25" spans="1:27" customFormat="1" ht="33.75" x14ac:dyDescent="0.25">
      <c r="A25" s="11">
        <f>IF(G25&lt;&gt;"",COUNTA(G$1:G25),"")</f>
        <v>15</v>
      </c>
      <c r="B25" s="12" t="s">
        <v>44</v>
      </c>
      <c r="C25" s="13" t="s">
        <v>45</v>
      </c>
      <c r="D25" s="14" t="s">
        <v>17</v>
      </c>
      <c r="E25" s="19">
        <v>4</v>
      </c>
      <c r="G25" s="1" t="s">
        <v>14</v>
      </c>
      <c r="Z25" s="10"/>
      <c r="AA25" s="10"/>
    </row>
    <row r="26" spans="1:27" customFormat="1" ht="22.5" x14ac:dyDescent="0.25">
      <c r="A26" s="11">
        <f>IF(G26&lt;&gt;"",COUNTA(G$1:G26),"")</f>
        <v>16</v>
      </c>
      <c r="B26" s="12" t="s">
        <v>46</v>
      </c>
      <c r="C26" s="13" t="s">
        <v>47</v>
      </c>
      <c r="D26" s="14" t="s">
        <v>17</v>
      </c>
      <c r="E26" s="19">
        <v>4</v>
      </c>
      <c r="G26" s="1" t="s">
        <v>14</v>
      </c>
      <c r="Z26" s="10"/>
      <c r="AA26" s="10"/>
    </row>
    <row r="27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Расчет общей пот</vt:lpstr>
      <vt:lpstr>'Зари 26 - 99 - Расчет общей пот'!Заголовки_для_печати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2025-05-15T03:34:03Z</dcterms:modified>
</cp:coreProperties>
</file>